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<sst xmlns="http://schemas.openxmlformats.org/spreadsheetml/2006/main" count="294" uniqueCount="80">
  <si>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</si>
  <si>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</si>
  <si>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</si>
  <si>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</si>
  <si>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</si>
  <si>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</si>
  <si>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</si>
  <si>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</si>
  <si>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　第601-3号</t>
  </si>
  <si>
    <t xml:space="preserve">　業務名</t>
  </si>
  <si>
    <t>国道102号道路災害防除地質調査業務委託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</si>
  <si>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</si>
  <si>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</si>
  <si>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</si>
  <si>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</si>
  <si>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</si>
  <si>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</si>
  <si>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</si>
  <si>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</si>
  <si>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</si>
  <si>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</si>
  <si>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</si>
  <si>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≪一般調査業務費≫委託数量　Ｎ＝　1　式</t>
  </si>
  <si>
    <t>一般調査</t>
  </si>
  <si>
    <t/>
  </si>
  <si>
    <t>式</t>
  </si>
  <si>
    <t>直接調査費</t>
  </si>
  <si>
    <t>機械ﾎﾞｰﾘﾝｸﾞ</t>
  </si>
  <si>
    <t>土質ﾎﾞｰﾘﾝｸﾞ(ﾉﾝｺｱﾎﾞｰﾘﾝｸﾞ)</t>
  </si>
  <si>
    <t>礫混じり土砂,50m以下,鉛直下方,φ66mm</t>
  </si>
  <si>
    <t>m</t>
  </si>
  <si>
    <t>岩盤ﾎﾞｰﾘﾝｸﾞ(ｵｰﾙｺｱﾎﾞｰﾘﾝｸﾞ)</t>
  </si>
  <si>
    <t>軟岩,50m以下,鉛直下方,φ66mm</t>
  </si>
  <si>
    <t>ｻｳﾝﾃﾞｨﾝｸﾞ及び原位置試験</t>
  </si>
  <si>
    <t>標準貫入試験</t>
  </si>
  <si>
    <t>礫混じり土砂</t>
  </si>
  <si>
    <t>回</t>
  </si>
  <si>
    <t>軟岩</t>
  </si>
  <si>
    <t>総合解析</t>
  </si>
  <si>
    <t>解析等調査</t>
  </si>
  <si>
    <t>電子成果品作成費</t>
  </si>
  <si>
    <t>電子成果品作成費(機械ﾎﾞｰﾘﾝｸﾞ)</t>
  </si>
  <si>
    <t>検定費等</t>
  </si>
  <si>
    <t>本</t>
  </si>
  <si>
    <t>間接調査費</t>
  </si>
  <si>
    <t>運搬費</t>
  </si>
  <si>
    <t>準備費</t>
  </si>
  <si>
    <t>準備及び跡片付け</t>
  </si>
  <si>
    <t>調査孔閉塞</t>
  </si>
  <si>
    <t>給水費(ﾎﾟﾝﾌﾟ運転)</t>
  </si>
  <si>
    <t>仮設費</t>
  </si>
  <si>
    <t>足場仮設</t>
  </si>
  <si>
    <t>安全費</t>
  </si>
  <si>
    <t>旅費交通費</t>
  </si>
  <si>
    <t>旅費(率計上･宿泊無)</t>
  </si>
  <si>
    <t>施工管理費</t>
  </si>
  <si>
    <t>純調査費</t>
  </si>
  <si>
    <t>間接費</t>
  </si>
  <si>
    <t>諸経費</t>
  </si>
  <si>
    <t>一般調査業務費</t>
  </si>
  <si>
    <t>≪解析等調査業務費≫委託数量　Ｎ＝　1　式</t>
  </si>
  <si>
    <t>直接業務費</t>
  </si>
  <si>
    <t>共通</t>
  </si>
  <si>
    <t>打合せ等</t>
  </si>
  <si>
    <t>打合せ</t>
  </si>
  <si>
    <t>業務</t>
  </si>
  <si>
    <t>直接経費</t>
  </si>
  <si>
    <t>旅費(率計上･宿泊無･解析等調査)</t>
  </si>
  <si>
    <t>電子成果品作成費(解析等調査)</t>
  </si>
  <si>
    <t>直接原価（その他原価除く）</t>
  </si>
  <si>
    <t>その他原価</t>
  </si>
  <si>
    <t>一般管理費等</t>
  </si>
  <si>
    <t>解析等調査業務費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</si>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</sst>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G23+G62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G26+G35+G44+G50+G56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4.0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10.0</v>
      </c>
      <c r="G34" s="27"/>
      <c r="H34" s="29"/>
      <c r="J34" s="30"/>
      <c r="K34" s="31"/>
    </row>
    <row r="35" ht="15.0" customHeight="true">
      <c r="A35" s="14"/>
      <c r="B35" s="15"/>
      <c r="C35" s="15" t="s">
        <v>33</v>
      </c>
      <c r="D35" s="16"/>
      <c r="E35" s="20"/>
      <c r="F35" s="22"/>
      <c r="G35" s="26">
        <f>G38+G41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34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35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36</v>
      </c>
      <c r="F40" s="23" t="n">
        <v>4.0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34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37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36</v>
      </c>
      <c r="F43" s="23" t="n">
        <v>10.0</v>
      </c>
      <c r="G43" s="27"/>
      <c r="H43" s="29"/>
      <c r="J43" s="30"/>
      <c r="K43" s="31"/>
    </row>
    <row r="44" ht="15.0" customHeight="true">
      <c r="A44" s="14"/>
      <c r="B44" s="15"/>
      <c r="C44" s="15" t="s">
        <v>38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39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 t="s">
        <v>40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41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 t="s">
        <v>42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42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43</v>
      </c>
      <c r="F61" s="23" t="n">
        <v>2.0</v>
      </c>
      <c r="G61" s="27"/>
      <c r="H61" s="29"/>
      <c r="J61" s="30"/>
      <c r="K61" s="31"/>
    </row>
    <row r="62" ht="15.0" customHeight="true">
      <c r="A62" s="14"/>
      <c r="B62" s="15" t="s">
        <v>44</v>
      </c>
      <c r="C62" s="15"/>
      <c r="D62" s="16"/>
      <c r="E62" s="20"/>
      <c r="F62" s="22"/>
      <c r="G62" s="26">
        <f>G65+G71+G83+G89+G95+G101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45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45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 t="s">
        <v>46</v>
      </c>
      <c r="D71" s="16"/>
      <c r="E71" s="20"/>
      <c r="F71" s="22"/>
      <c r="G71" s="26">
        <f>G74+G77+G80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47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48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49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50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51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 t="s">
        <v>52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52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 t="s">
        <v>53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54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55</v>
      </c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55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 t="s">
        <v>56</v>
      </c>
      <c r="B107" s="15"/>
      <c r="C107" s="15"/>
      <c r="D107" s="16"/>
      <c r="E107" s="20"/>
      <c r="F107" s="22"/>
      <c r="G107" s="26">
        <f>G17+G20</f>
      </c>
      <c r="H107" s="28" t="s">
        <v>24</v>
      </c>
      <c r="J107" s="30" t="n">
        <v>30.0</v>
      </c>
      <c r="K107" s="31"/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 t="s">
        <v>57</v>
      </c>
      <c r="B110" s="15"/>
      <c r="C110" s="15"/>
      <c r="D110" s="16"/>
      <c r="E110" s="20"/>
      <c r="F110" s="22"/>
      <c r="G110" s="26">
        <f>G113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58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/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 t="s">
        <v>59</v>
      </c>
      <c r="B116" s="15"/>
      <c r="C116" s="15"/>
      <c r="D116" s="16"/>
      <c r="E116" s="20"/>
      <c r="F116" s="22"/>
      <c r="G116" s="26">
        <f>G107+G110</f>
      </c>
      <c r="H116" s="28" t="s">
        <v>24</v>
      </c>
      <c r="J116" s="30" t="n">
        <v>33.0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>
      <c r="A119" s="11" t="s">
        <v>60</v>
      </c>
      <c r="H119" s="13"/>
    </row>
    <row r="120">
      <c r="A120" s="11"/>
      <c r="H120" s="13"/>
    </row>
    <row r="121">
      <c r="A121" s="12"/>
      <c r="B121" s="12"/>
      <c r="C121" s="12"/>
      <c r="D121" s="12"/>
      <c r="E121" s="12"/>
      <c r="F121" s="12"/>
      <c r="G121" s="12"/>
      <c r="H121" s="13"/>
    </row>
    <row r="122" ht="15.0" customHeight="true">
      <c r="A122" s="14" t="s">
        <v>39</v>
      </c>
      <c r="B122" s="15"/>
      <c r="C122" s="15"/>
      <c r="D122" s="16"/>
      <c r="E122" s="20"/>
      <c r="F122" s="22"/>
      <c r="G122" s="26">
        <f>G125</f>
      </c>
      <c r="H122" s="28" t="s">
        <v>24</v>
      </c>
      <c r="J122" s="30" t="n">
        <v>34.0</v>
      </c>
      <c r="K122" s="31" t="n">
        <v>1.0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 t="s">
        <v>61</v>
      </c>
      <c r="C125" s="15"/>
      <c r="D125" s="16"/>
      <c r="E125" s="20"/>
      <c r="F125" s="22"/>
      <c r="G125" s="26">
        <f>G128</f>
      </c>
      <c r="H125" s="28" t="s">
        <v>24</v>
      </c>
      <c r="J125" s="30" t="n">
        <v>35.0</v>
      </c>
      <c r="K125" s="31" t="n">
        <v>2.0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 t="s">
        <v>39</v>
      </c>
      <c r="D128" s="16"/>
      <c r="E128" s="20"/>
      <c r="F128" s="22"/>
      <c r="G128" s="26">
        <f>G131</f>
      </c>
      <c r="H128" s="28" t="s">
        <v>24</v>
      </c>
      <c r="J128" s="30" t="n">
        <v>36.0</v>
      </c>
      <c r="K128" s="31" t="n">
        <v>3.0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/>
      <c r="D131" s="16" t="s">
        <v>39</v>
      </c>
      <c r="E131" s="20"/>
      <c r="F131" s="22"/>
      <c r="G131" s="27"/>
      <c r="H131" s="28" t="s">
        <v>24</v>
      </c>
      <c r="J131" s="30" t="n">
        <v>37.0</v>
      </c>
      <c r="K131" s="31" t="n">
        <v>4.0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 t="s">
        <v>62</v>
      </c>
      <c r="B134" s="15"/>
      <c r="C134" s="15"/>
      <c r="D134" s="16"/>
      <c r="E134" s="20"/>
      <c r="F134" s="22"/>
      <c r="G134" s="26">
        <f>G137</f>
      </c>
      <c r="H134" s="28" t="s">
        <v>24</v>
      </c>
      <c r="J134" s="30" t="n">
        <v>38.0</v>
      </c>
      <c r="K134" s="31" t="n">
        <v>1.0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 t="s">
        <v>62</v>
      </c>
      <c r="C137" s="15"/>
      <c r="D137" s="16"/>
      <c r="E137" s="20"/>
      <c r="F137" s="22"/>
      <c r="G137" s="26">
        <f>G140</f>
      </c>
      <c r="H137" s="28" t="s">
        <v>24</v>
      </c>
      <c r="J137" s="30" t="n">
        <v>39.0</v>
      </c>
      <c r="K137" s="31" t="n">
        <v>2.0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 t="s">
        <v>63</v>
      </c>
      <c r="D140" s="16"/>
      <c r="E140" s="20"/>
      <c r="F140" s="22"/>
      <c r="G140" s="26">
        <f>G143</f>
      </c>
      <c r="H140" s="28" t="s">
        <v>24</v>
      </c>
      <c r="J140" s="30" t="n">
        <v>40.0</v>
      </c>
      <c r="K140" s="31" t="n">
        <v>3.0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/>
      <c r="D143" s="16" t="s">
        <v>64</v>
      </c>
      <c r="E143" s="20"/>
      <c r="F143" s="22"/>
      <c r="G143" s="27"/>
      <c r="H143" s="28" t="s">
        <v>24</v>
      </c>
      <c r="J143" s="30" t="n">
        <v>41.0</v>
      </c>
      <c r="K143" s="31" t="n">
        <v>4.0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65</v>
      </c>
      <c r="F145" s="23" t="n">
        <v>1.0</v>
      </c>
      <c r="G145" s="27"/>
      <c r="H145" s="29"/>
      <c r="J145" s="30"/>
      <c r="K145" s="31"/>
    </row>
    <row r="146" ht="15.0" customHeight="true">
      <c r="A146" s="14" t="s">
        <v>66</v>
      </c>
      <c r="B146" s="15"/>
      <c r="C146" s="15"/>
      <c r="D146" s="16"/>
      <c r="E146" s="20"/>
      <c r="F146" s="22"/>
      <c r="G146" s="26">
        <f>G149</f>
      </c>
      <c r="H146" s="28" t="s">
        <v>24</v>
      </c>
      <c r="J146" s="30" t="n">
        <v>42.0</v>
      </c>
      <c r="K146" s="31" t="n">
        <v>1.0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 t="s">
        <v>66</v>
      </c>
      <c r="C149" s="15"/>
      <c r="D149" s="16"/>
      <c r="E149" s="20"/>
      <c r="F149" s="22"/>
      <c r="G149" s="26">
        <f>G152+G158</f>
      </c>
      <c r="H149" s="28" t="s">
        <v>24</v>
      </c>
      <c r="J149" s="30" t="n">
        <v>43.0</v>
      </c>
      <c r="K149" s="31" t="n">
        <v>2.0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/>
      <c r="C152" s="15" t="s">
        <v>53</v>
      </c>
      <c r="D152" s="16"/>
      <c r="E152" s="20"/>
      <c r="F152" s="22"/>
      <c r="G152" s="26">
        <f>G155</f>
      </c>
      <c r="H152" s="28" t="s">
        <v>24</v>
      </c>
      <c r="J152" s="30" t="n">
        <v>44.0</v>
      </c>
      <c r="K152" s="31" t="n">
        <v>3.0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/>
      <c r="C155" s="15"/>
      <c r="D155" s="16" t="s">
        <v>67</v>
      </c>
      <c r="E155" s="20"/>
      <c r="F155" s="22"/>
      <c r="G155" s="27"/>
      <c r="H155" s="28" t="s">
        <v>24</v>
      </c>
      <c r="J155" s="30" t="n">
        <v>45.0</v>
      </c>
      <c r="K155" s="31" t="n">
        <v>4.0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/>
      <c r="B158" s="15"/>
      <c r="C158" s="15" t="s">
        <v>40</v>
      </c>
      <c r="D158" s="16"/>
      <c r="E158" s="20"/>
      <c r="F158" s="22"/>
      <c r="G158" s="26">
        <f>G161</f>
      </c>
      <c r="H158" s="28" t="s">
        <v>24</v>
      </c>
      <c r="J158" s="30" t="n">
        <v>46.0</v>
      </c>
      <c r="K158" s="31" t="n">
        <v>3.0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/>
      <c r="B161" s="15"/>
      <c r="C161" s="15"/>
      <c r="D161" s="16" t="s">
        <v>68</v>
      </c>
      <c r="E161" s="20"/>
      <c r="F161" s="22"/>
      <c r="G161" s="27"/>
      <c r="H161" s="28" t="s">
        <v>24</v>
      </c>
      <c r="J161" s="30" t="n">
        <v>47.0</v>
      </c>
      <c r="K161" s="31" t="n">
        <v>4.0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 t="s">
        <v>69</v>
      </c>
      <c r="B164" s="15"/>
      <c r="C164" s="15"/>
      <c r="D164" s="16"/>
      <c r="E164" s="20"/>
      <c r="F164" s="22"/>
      <c r="G164" s="26">
        <f>G119+G122+G134+G146</f>
      </c>
      <c r="H164" s="28" t="s">
        <v>24</v>
      </c>
      <c r="J164" s="30" t="n">
        <v>48.0</v>
      </c>
      <c r="K164" s="31"/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 t="s">
        <v>70</v>
      </c>
      <c r="B167" s="15"/>
      <c r="C167" s="15"/>
      <c r="D167" s="16"/>
      <c r="E167" s="20"/>
      <c r="F167" s="22"/>
      <c r="G167" s="27"/>
      <c r="H167" s="28" t="s">
        <v>24</v>
      </c>
      <c r="J167" s="30" t="n">
        <v>49.0</v>
      </c>
      <c r="K167" s="31"/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 t="s">
        <v>71</v>
      </c>
      <c r="B170" s="15"/>
      <c r="C170" s="15"/>
      <c r="D170" s="16"/>
      <c r="E170" s="20"/>
      <c r="F170" s="22"/>
      <c r="G170" s="27"/>
      <c r="H170" s="28" t="s">
        <v>24</v>
      </c>
      <c r="J170" s="30" t="n">
        <v>50.0</v>
      </c>
      <c r="K170" s="31"/>
    </row>
    <row r="171" ht="15.0" customHeight="true">
      <c r="A171" s="14"/>
      <c r="B171" s="15"/>
      <c r="C171" s="15"/>
      <c r="D171" s="16"/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7"/>
      <c r="H172" s="29"/>
      <c r="J172" s="30"/>
      <c r="K172" s="31"/>
    </row>
    <row r="173" ht="15.0" customHeight="true">
      <c r="A173" s="14" t="s">
        <v>72</v>
      </c>
      <c r="B173" s="15"/>
      <c r="C173" s="15"/>
      <c r="D173" s="16"/>
      <c r="E173" s="20"/>
      <c r="F173" s="22"/>
      <c r="G173" s="26">
        <f>G164+G167+G170</f>
      </c>
      <c r="H173" s="28" t="s">
        <v>24</v>
      </c>
      <c r="J173" s="30" t="n">
        <v>51.0</v>
      </c>
      <c r="K173" s="31"/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32" t="s">
        <v>73</v>
      </c>
      <c r="B176" s="33"/>
      <c r="C176" s="33"/>
      <c r="D176" s="34"/>
      <c r="E176" s="41"/>
      <c r="F176" s="44"/>
      <c r="G176" s="50">
        <f>G116+G173</f>
      </c>
      <c r="H176" s="51" t="s">
        <v>24</v>
      </c>
      <c r="J176" s="55" t="n">
        <v>52.0</v>
      </c>
      <c r="K176" s="55" t="n">
        <v>30.0</v>
      </c>
    </row>
    <row r="177" ht="15.0" customHeight="true">
      <c r="A177" s="35"/>
      <c r="B177" s="36"/>
      <c r="C177" s="36"/>
      <c r="D177" s="37"/>
      <c r="E177" s="42" t="s">
        <v>24</v>
      </c>
      <c r="F177" s="45"/>
      <c r="G177" s="50"/>
      <c r="H177" s="52" t="s">
        <v>24</v>
      </c>
    </row>
    <row r="178" ht="15.0" customHeight="true">
      <c r="A178" s="38"/>
      <c r="B178" s="39"/>
      <c r="C178" s="39"/>
      <c r="D178" s="40"/>
      <c r="E178" s="43" t="s">
        <v>25</v>
      </c>
      <c r="F178" s="46" t="n">
        <v>1.0</v>
      </c>
      <c r="G178" s="50"/>
      <c r="H178" s="53"/>
    </row>
    <row r="179">
      <c r="A179" s="56" t="s">
        <v>74</v>
      </c>
      <c r="B179" s="57" t="s">
        <v>75</v>
      </c>
      <c r="J179" s="30" t="n">
        <v>99999.0</v>
      </c>
    </row>
    <row r="180">
      <c r="A180" s="56" t="s">
        <v>76</v>
      </c>
      <c r="B180" s="57" t="s">
        <v>77</v>
      </c>
    </row>
    <row r="181">
      <c r="A181" s="56" t="s">
        <v>78</v>
      </c>
      <c r="B181" s="57" t="s">
        <v>79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A119:H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8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2026-06-19T06:46:28Z</dcterms:created>
  <dc:creator>Apache POI</dc:creator>
</cp:coreProperties>
</file>